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H24" i="3" l="1"/>
  <c r="H18" i="3"/>
  <c r="K17" i="3" l="1"/>
  <c r="K18" i="3"/>
  <c r="K19" i="3"/>
  <c r="K20" i="3"/>
  <c r="K21" i="3"/>
  <c r="K22" i="3"/>
  <c r="K23" i="3"/>
  <c r="K24" i="3"/>
  <c r="K25" i="3"/>
  <c r="K26" i="3" l="1"/>
  <c r="J17" i="3"/>
  <c r="J24" i="3"/>
  <c r="J21" i="3"/>
  <c r="J18" i="3"/>
  <c r="H25" i="3"/>
  <c r="J25" i="3" s="1"/>
  <c r="H23" i="3"/>
  <c r="J23" i="3" s="1"/>
  <c r="H22" i="3"/>
  <c r="J22" i="3" s="1"/>
  <c r="H20" i="3"/>
  <c r="J20" i="3" s="1"/>
  <c r="H19" i="3"/>
  <c r="J19" i="3" s="1"/>
  <c r="C26" i="3" l="1"/>
  <c r="D26" i="3"/>
  <c r="E26" i="3"/>
  <c r="F26" i="3"/>
  <c r="G26" i="3"/>
  <c r="B26" i="3"/>
  <c r="I26" i="3" l="1"/>
  <c r="H26" i="3"/>
  <c r="J26" i="3"/>
  <c r="B27" i="3"/>
  <c r="B28" i="3" l="1"/>
</calcChain>
</file>

<file path=xl/sharedStrings.xml><?xml version="1.0" encoding="utf-8"?>
<sst xmlns="http://schemas.openxmlformats.org/spreadsheetml/2006/main" count="25" uniqueCount="25">
  <si>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</si>
  <si>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</si>
  <si>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</si>
  <si>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</si>
  <si>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</si>
  <si>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</si>
  <si>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</si>
  <si>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</si>
  <si>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</si>
  <si>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</si>
  <si>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</si>
  <si>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</si>
  <si>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</si>
  <si>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</si>
  <si>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</si>
  <si>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</si>
  <si>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</si>
  <si>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</si>
  <si>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</si>
  <si>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</si>
  <si>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Приложение 21 к решению</t>
  </si>
  <si>
    <t>Думы района</t>
  </si>
  <si>
    <t>от 27.11.2019 № 466</t>
  </si>
  <si>
    <t>(тыс.рублей)</t>
  </si>
  <si>
    <r>
      <t>Распределение межбюджетных трансфертов  бюджетам городских и сельских поселений на плановый период 2021 и 2022 годов (</t>
    </r>
    <r>
      <rPr>
        <sz val="14"/>
        <rFont val="Times New Roman"/>
        <family val="1"/>
        <charset val="204"/>
      </rPr>
      <t>в ред. решения Думы Нижневартовского района от 16.01.2020 № 488)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</si>
</sst>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164" fontId="13" fillId="0" borderId="1" xfId="2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/>
    <xf numFmtId="164" fontId="14" fillId="0" borderId="1" xfId="0" applyNumberFormat="1" applyFont="1" applyFill="1" applyBorder="1" applyAlignment="1"/>
    <xf numFmtId="164" fontId="13" fillId="0" borderId="1" xfId="4" applyNumberFormat="1" applyFont="1" applyFill="1" applyBorder="1"/>
    <xf numFmtId="164" fontId="15" fillId="0" borderId="1" xfId="2" applyNumberFormat="1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0" fontId="15" fillId="0" borderId="1" xfId="2" applyFont="1" applyFill="1" applyBorder="1"/>
    <xf numFmtId="0" fontId="6" fillId="0" borderId="0" xfId="4" applyFont="1" applyFill="1" applyAlignment="1"/>
    <xf numFmtId="0" fontId="6" fillId="0" borderId="0" xfId="4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0" xfId="4" applyFont="1" applyFill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zoomScale="85" workbookViewId="0">
      <selection activeCell="F20" sqref="F20"/>
    </sheetView>
  </sheetViews>
  <sheetFormatPr defaultColWidth="9.140625" defaultRowHeight="15.75" x14ac:dyDescent="0.25"/>
  <cols>
    <col min="1" max="1" width="38" style="1" customWidth="1"/>
    <col min="2" max="2" width="16.42578125" style="1" customWidth="1"/>
    <col min="3" max="5" width="17.7109375" style="1" customWidth="1"/>
    <col min="6" max="7" width="16" style="1" customWidth="1"/>
    <col min="8" max="8" width="16.140625" style="1" customWidth="1"/>
    <col min="9" max="9" width="15.7109375" style="1" customWidth="1"/>
    <col min="10" max="10" width="16.7109375" style="1" customWidth="1"/>
    <col min="11" max="11" width="17.140625" style="1" customWidth="1"/>
    <col min="12" max="16384" width="9.140625" style="1"/>
  </cols>
  <sheetData>
    <row r="1" spans="1:12" x14ac:dyDescent="0.25">
      <c r="I1" s="3"/>
      <c r="J1" s="28" t="s">
        <v>20</v>
      </c>
      <c r="K1" s="28"/>
      <c r="L1" s="28"/>
    </row>
    <row r="2" spans="1:12" x14ac:dyDescent="0.25">
      <c r="I2" s="3"/>
      <c r="J2" s="28" t="s">
        <v>21</v>
      </c>
      <c r="K2" s="28"/>
      <c r="L2" s="28"/>
    </row>
    <row r="3" spans="1:12" x14ac:dyDescent="0.25">
      <c r="I3" s="3"/>
      <c r="J3" s="27" t="s">
        <v>22</v>
      </c>
      <c r="K3" s="27"/>
      <c r="L3" s="27"/>
    </row>
    <row r="8" spans="1:12" ht="18.75" customHeight="1" x14ac:dyDescent="0.25">
      <c r="A8" s="6"/>
      <c r="B8" s="6"/>
      <c r="C8" s="6"/>
      <c r="D8" s="6"/>
      <c r="E8" s="6"/>
      <c r="F8" s="6"/>
      <c r="G8" s="6"/>
      <c r="H8" s="6"/>
      <c r="I8" s="6"/>
    </row>
    <row r="9" spans="1:12" ht="18.75" customHeight="1" x14ac:dyDescent="0.25">
      <c r="A9" s="6"/>
      <c r="B9" s="6"/>
      <c r="C9" s="6"/>
      <c r="D9" s="6"/>
      <c r="E9" s="6"/>
      <c r="F9" s="6"/>
      <c r="G9" s="6"/>
      <c r="H9" s="6"/>
      <c r="I9" s="6"/>
    </row>
    <row r="10" spans="1:12" ht="54" customHeight="1" x14ac:dyDescent="0.25">
      <c r="A10" s="29" t="s">
        <v>24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2" ht="18.75" customHeight="1" x14ac:dyDescent="0.25">
      <c r="A11" s="7"/>
      <c r="B11" s="7"/>
      <c r="C11" s="7"/>
      <c r="D11" s="7"/>
      <c r="E11" s="7"/>
      <c r="F11" s="9"/>
      <c r="G11" s="9"/>
      <c r="H11" s="9"/>
      <c r="I11" s="9"/>
      <c r="J11" s="3"/>
      <c r="K11" s="3" t="s">
        <v>23</v>
      </c>
    </row>
    <row r="12" spans="1:12" s="10" customFormat="1" ht="30.75" customHeight="1" x14ac:dyDescent="0.25">
      <c r="A12" s="30" t="s">
        <v>19</v>
      </c>
      <c r="B12" s="30" t="s">
        <v>12</v>
      </c>
      <c r="C12" s="33"/>
      <c r="D12" s="35" t="s">
        <v>13</v>
      </c>
      <c r="E12" s="33"/>
      <c r="F12" s="35" t="s">
        <v>14</v>
      </c>
      <c r="G12" s="33"/>
      <c r="H12" s="34" t="s">
        <v>15</v>
      </c>
      <c r="I12" s="33"/>
      <c r="J12" s="30" t="s">
        <v>16</v>
      </c>
      <c r="K12" s="31"/>
    </row>
    <row r="13" spans="1:12" s="10" customFormat="1" ht="13.5" customHeight="1" x14ac:dyDescent="0.25">
      <c r="A13" s="30"/>
      <c r="B13" s="34"/>
      <c r="C13" s="33"/>
      <c r="D13" s="33"/>
      <c r="E13" s="33"/>
      <c r="F13" s="33"/>
      <c r="G13" s="33"/>
      <c r="H13" s="33"/>
      <c r="I13" s="33"/>
      <c r="J13" s="30"/>
      <c r="K13" s="31"/>
    </row>
    <row r="14" spans="1:12" s="10" customFormat="1" ht="15.75" customHeight="1" x14ac:dyDescent="0.25">
      <c r="A14" s="30"/>
      <c r="B14" s="34"/>
      <c r="C14" s="33"/>
      <c r="D14" s="33"/>
      <c r="E14" s="33"/>
      <c r="F14" s="33"/>
      <c r="G14" s="33"/>
      <c r="H14" s="33"/>
      <c r="I14" s="33"/>
      <c r="J14" s="30"/>
      <c r="K14" s="31"/>
    </row>
    <row r="15" spans="1:12" s="11" customFormat="1" ht="27.75" customHeight="1" x14ac:dyDescent="0.25">
      <c r="A15" s="30"/>
      <c r="B15" s="34"/>
      <c r="C15" s="33"/>
      <c r="D15" s="33"/>
      <c r="E15" s="33"/>
      <c r="F15" s="33"/>
      <c r="G15" s="33"/>
      <c r="H15" s="33"/>
      <c r="I15" s="33"/>
      <c r="J15" s="30"/>
      <c r="K15" s="31"/>
    </row>
    <row r="16" spans="1:12" s="11" customFormat="1" ht="27.75" customHeight="1" x14ac:dyDescent="0.25">
      <c r="A16" s="25"/>
      <c r="B16" s="18">
        <v>2021</v>
      </c>
      <c r="C16" s="18">
        <v>2022</v>
      </c>
      <c r="D16" s="18">
        <v>2021</v>
      </c>
      <c r="E16" s="18">
        <v>2022</v>
      </c>
      <c r="F16" s="18">
        <v>2021</v>
      </c>
      <c r="G16" s="18">
        <v>2022</v>
      </c>
      <c r="H16" s="18">
        <v>2021</v>
      </c>
      <c r="I16" s="18">
        <v>2022</v>
      </c>
      <c r="J16" s="25">
        <v>2021</v>
      </c>
      <c r="K16" s="25">
        <v>2022</v>
      </c>
    </row>
    <row r="17" spans="1:11" ht="24" customHeight="1" x14ac:dyDescent="0.3">
      <c r="A17" s="19" t="s">
        <v>0</v>
      </c>
      <c r="B17" s="20">
        <v>81449.899999999994</v>
      </c>
      <c r="C17" s="20">
        <v>81139</v>
      </c>
      <c r="D17" s="20">
        <v>1394.5</v>
      </c>
      <c r="E17" s="21">
        <v>1433.8</v>
      </c>
      <c r="F17" s="21">
        <v>11450</v>
      </c>
      <c r="G17" s="22">
        <v>11435</v>
      </c>
      <c r="H17" s="22">
        <v>8212.2999999999993</v>
      </c>
      <c r="I17" s="20">
        <v>8556.75</v>
      </c>
      <c r="J17" s="23">
        <f>B17+D17+F17+H17</f>
        <v>102506.7</v>
      </c>
      <c r="K17" s="23">
        <f>C17+E17+G17+I17</f>
        <v>102564.55</v>
      </c>
    </row>
    <row r="18" spans="1:11" ht="37.5" x14ac:dyDescent="0.3">
      <c r="A18" s="19" t="s">
        <v>1</v>
      </c>
      <c r="B18" s="20">
        <v>56668</v>
      </c>
      <c r="C18" s="20">
        <v>56806.8</v>
      </c>
      <c r="D18" s="20">
        <v>629</v>
      </c>
      <c r="E18" s="21">
        <v>642.1</v>
      </c>
      <c r="F18" s="21">
        <v>230.2</v>
      </c>
      <c r="G18" s="22">
        <v>180.1</v>
      </c>
      <c r="H18" s="22">
        <f>72651.2</f>
        <v>72651.199999999997</v>
      </c>
      <c r="I18" s="20">
        <v>76174.28</v>
      </c>
      <c r="J18" s="23">
        <f t="shared" ref="J18:J25" si="0">B18+D18+F18+H18</f>
        <v>130178.4</v>
      </c>
      <c r="K18" s="23">
        <f t="shared" ref="K18:K25" si="1">C18+E18+G18+I18</f>
        <v>133803.28</v>
      </c>
    </row>
    <row r="19" spans="1:11" ht="18.75" x14ac:dyDescent="0.3">
      <c r="A19" s="19" t="s">
        <v>2</v>
      </c>
      <c r="B19" s="20">
        <v>6600</v>
      </c>
      <c r="C19" s="20">
        <v>6636.3</v>
      </c>
      <c r="D19" s="20">
        <v>241.2</v>
      </c>
      <c r="E19" s="21">
        <v>247.7</v>
      </c>
      <c r="F19" s="21">
        <v>7.5</v>
      </c>
      <c r="G19" s="22">
        <v>7.5</v>
      </c>
      <c r="H19" s="22">
        <f>34074.5+1817.07</f>
        <v>35891.57</v>
      </c>
      <c r="I19" s="20">
        <v>34364.300000000003</v>
      </c>
      <c r="J19" s="23">
        <f t="shared" si="0"/>
        <v>42740.27</v>
      </c>
      <c r="K19" s="23">
        <f t="shared" si="1"/>
        <v>41255.800000000003</v>
      </c>
    </row>
    <row r="20" spans="1:11" ht="18.75" x14ac:dyDescent="0.3">
      <c r="A20" s="19" t="s">
        <v>3</v>
      </c>
      <c r="B20" s="20">
        <v>5685.7</v>
      </c>
      <c r="C20" s="20">
        <v>5714.7</v>
      </c>
      <c r="D20" s="20">
        <v>228.5</v>
      </c>
      <c r="E20" s="21">
        <v>235</v>
      </c>
      <c r="F20" s="21">
        <v>15</v>
      </c>
      <c r="G20" s="22">
        <v>15</v>
      </c>
      <c r="H20" s="22">
        <f>37419.6+3000</f>
        <v>40419.599999999999</v>
      </c>
      <c r="I20" s="20">
        <v>39122.199999999997</v>
      </c>
      <c r="J20" s="23">
        <f t="shared" si="0"/>
        <v>46348.799999999996</v>
      </c>
      <c r="K20" s="23">
        <f t="shared" si="1"/>
        <v>45086.899999999994</v>
      </c>
    </row>
    <row r="21" spans="1:11" ht="18.75" x14ac:dyDescent="0.3">
      <c r="A21" s="19" t="s">
        <v>4</v>
      </c>
      <c r="B21" s="20">
        <v>6419.8</v>
      </c>
      <c r="C21" s="20">
        <v>6465.5</v>
      </c>
      <c r="D21" s="20">
        <v>233</v>
      </c>
      <c r="E21" s="21">
        <v>239.5</v>
      </c>
      <c r="F21" s="21">
        <v>38.58</v>
      </c>
      <c r="G21" s="22">
        <v>13.58</v>
      </c>
      <c r="H21" s="22">
        <v>26538.6</v>
      </c>
      <c r="I21" s="20">
        <v>31254.3</v>
      </c>
      <c r="J21" s="23">
        <f t="shared" si="0"/>
        <v>33229.979999999996</v>
      </c>
      <c r="K21" s="23">
        <f t="shared" si="1"/>
        <v>37972.879999999997</v>
      </c>
    </row>
    <row r="22" spans="1:11" ht="37.5" x14ac:dyDescent="0.3">
      <c r="A22" s="19" t="s">
        <v>5</v>
      </c>
      <c r="B22" s="20">
        <v>1283.7</v>
      </c>
      <c r="C22" s="20">
        <v>1283.7</v>
      </c>
      <c r="D22" s="20">
        <v>228.5</v>
      </c>
      <c r="E22" s="21">
        <v>235</v>
      </c>
      <c r="F22" s="20">
        <v>13.58</v>
      </c>
      <c r="G22" s="21">
        <v>13.6</v>
      </c>
      <c r="H22" s="22">
        <f>6806.6+36387.8</f>
        <v>43194.400000000001</v>
      </c>
      <c r="I22" s="20">
        <v>37452.300000000003</v>
      </c>
      <c r="J22" s="23">
        <f t="shared" si="0"/>
        <v>44720.18</v>
      </c>
      <c r="K22" s="23">
        <f t="shared" si="1"/>
        <v>38984.600000000006</v>
      </c>
    </row>
    <row r="23" spans="1:11" ht="18.75" x14ac:dyDescent="0.3">
      <c r="A23" s="19" t="s">
        <v>6</v>
      </c>
      <c r="B23" s="20">
        <v>13501.6</v>
      </c>
      <c r="C23" s="20">
        <v>13527.5</v>
      </c>
      <c r="D23" s="20">
        <v>472.3</v>
      </c>
      <c r="E23" s="21">
        <v>485.4</v>
      </c>
      <c r="F23" s="21">
        <v>24.45</v>
      </c>
      <c r="G23" s="22">
        <v>24.45</v>
      </c>
      <c r="H23" s="22">
        <f>71395.95</f>
        <v>71395.95</v>
      </c>
      <c r="I23" s="20">
        <v>75498.699999999983</v>
      </c>
      <c r="J23" s="23">
        <f t="shared" si="0"/>
        <v>85394.3</v>
      </c>
      <c r="K23" s="23">
        <f t="shared" si="1"/>
        <v>89536.049999999988</v>
      </c>
    </row>
    <row r="24" spans="1:11" ht="18.75" x14ac:dyDescent="0.3">
      <c r="A24" s="19" t="s">
        <v>7</v>
      </c>
      <c r="B24" s="20">
        <v>11084.2</v>
      </c>
      <c r="C24" s="20">
        <v>11119.4</v>
      </c>
      <c r="D24" s="20">
        <v>454.9</v>
      </c>
      <c r="E24" s="21">
        <v>468</v>
      </c>
      <c r="F24" s="21">
        <v>24.5</v>
      </c>
      <c r="G24" s="22">
        <v>24.45</v>
      </c>
      <c r="H24" s="22">
        <f>105770.6</f>
        <v>105770.6</v>
      </c>
      <c r="I24" s="20">
        <v>111309.50000000001</v>
      </c>
      <c r="J24" s="23">
        <f t="shared" si="0"/>
        <v>117334.20000000001</v>
      </c>
      <c r="K24" s="23">
        <f t="shared" si="1"/>
        <v>122921.35000000002</v>
      </c>
    </row>
    <row r="25" spans="1:11" ht="16.5" customHeight="1" x14ac:dyDescent="0.3">
      <c r="A25" s="19" t="s">
        <v>18</v>
      </c>
      <c r="B25" s="20"/>
      <c r="C25" s="20"/>
      <c r="D25" s="20"/>
      <c r="E25" s="21"/>
      <c r="F25" s="21">
        <v>5723.25</v>
      </c>
      <c r="G25" s="22">
        <v>5967</v>
      </c>
      <c r="H25" s="22">
        <f>5000+3000</f>
        <v>8000</v>
      </c>
      <c r="I25" s="20">
        <v>8000</v>
      </c>
      <c r="J25" s="23">
        <f t="shared" si="0"/>
        <v>13723.25</v>
      </c>
      <c r="K25" s="23">
        <f t="shared" si="1"/>
        <v>13967</v>
      </c>
    </row>
    <row r="26" spans="1:11" s="5" customFormat="1" ht="17.25" customHeight="1" x14ac:dyDescent="0.3">
      <c r="A26" s="26" t="s">
        <v>17</v>
      </c>
      <c r="B26" s="24">
        <f>SUM(B17:B25)</f>
        <v>182692.90000000002</v>
      </c>
      <c r="C26" s="24">
        <f t="shared" ref="C26:J26" si="2">SUM(C17:C25)</f>
        <v>182692.9</v>
      </c>
      <c r="D26" s="24">
        <f t="shared" si="2"/>
        <v>3881.9</v>
      </c>
      <c r="E26" s="24">
        <f t="shared" si="2"/>
        <v>3986.5</v>
      </c>
      <c r="F26" s="24">
        <f t="shared" si="2"/>
        <v>17527.060000000001</v>
      </c>
      <c r="G26" s="24">
        <f t="shared" si="2"/>
        <v>17680.68</v>
      </c>
      <c r="H26" s="24">
        <f t="shared" si="2"/>
        <v>412074.22</v>
      </c>
      <c r="I26" s="24">
        <f t="shared" si="2"/>
        <v>421732.32999999996</v>
      </c>
      <c r="J26" s="24">
        <f t="shared" si="2"/>
        <v>616176.07999999996</v>
      </c>
      <c r="K26" s="24">
        <f>SUM(K17:K25)</f>
        <v>626092.41</v>
      </c>
    </row>
    <row r="27" spans="1:11" ht="20.25" hidden="1" customHeight="1" x14ac:dyDescent="0.25">
      <c r="A27" s="13" t="s">
        <v>8</v>
      </c>
      <c r="B27" s="12" t="e">
        <f>#REF!+#REF!</f>
        <v>#REF!</v>
      </c>
      <c r="C27" s="12"/>
      <c r="D27" s="12"/>
      <c r="E27" s="12"/>
      <c r="F27" s="17"/>
      <c r="G27" s="17"/>
      <c r="H27" s="17"/>
      <c r="I27" s="17"/>
      <c r="J27" s="4"/>
    </row>
    <row r="28" spans="1:11" s="8" customFormat="1" ht="35.25" hidden="1" customHeight="1" x14ac:dyDescent="0.25">
      <c r="A28" s="14" t="s">
        <v>9</v>
      </c>
      <c r="B28" s="16" t="e">
        <f>B27</f>
        <v>#REF!</v>
      </c>
      <c r="C28" s="16"/>
      <c r="D28" s="16"/>
      <c r="E28" s="16"/>
      <c r="F28" s="15"/>
      <c r="G28" s="15"/>
      <c r="H28" s="15"/>
      <c r="I28" s="15"/>
    </row>
    <row r="29" spans="1:11" hidden="1" x14ac:dyDescent="0.25"/>
    <row r="30" spans="1:11" s="3" customFormat="1" ht="63" hidden="1" customHeight="1" x14ac:dyDescent="0.25">
      <c r="A30" s="32" t="s">
        <v>10</v>
      </c>
      <c r="B30" s="32"/>
      <c r="C30" s="32"/>
      <c r="D30" s="32"/>
      <c r="E30" s="32"/>
      <c r="F30" s="32"/>
      <c r="G30" s="32"/>
      <c r="H30" s="32"/>
      <c r="I30" s="32"/>
    </row>
    <row r="31" spans="1:11" s="3" customFormat="1" hidden="1" x14ac:dyDescent="0.25">
      <c r="A31" s="2" t="s">
        <v>11</v>
      </c>
    </row>
    <row r="32" spans="1:11" x14ac:dyDescent="0.25">
      <c r="F32" s="3"/>
      <c r="G32" s="3"/>
      <c r="H32" s="3"/>
      <c r="I32" s="3"/>
    </row>
    <row r="33" spans="2:9" x14ac:dyDescent="0.25">
      <c r="F33" s="3"/>
      <c r="G33" s="3"/>
      <c r="H33" s="3"/>
      <c r="I33" s="3"/>
    </row>
    <row r="34" spans="2:9" x14ac:dyDescent="0.25">
      <c r="F34" s="3"/>
      <c r="G34" s="3"/>
      <c r="H34" s="3"/>
      <c r="I34" s="3"/>
    </row>
    <row r="35" spans="2:9" x14ac:dyDescent="0.25">
      <c r="F35" s="3"/>
      <c r="G35" s="3"/>
      <c r="H35" s="3"/>
      <c r="I35" s="3"/>
    </row>
    <row r="36" spans="2:9" x14ac:dyDescent="0.25">
      <c r="B36" s="4"/>
      <c r="C36" s="4"/>
      <c r="D36" s="4"/>
      <c r="E36" s="4"/>
      <c r="F36" s="3"/>
      <c r="G36" s="3"/>
      <c r="H36" s="3"/>
      <c r="I36" s="3"/>
    </row>
    <row r="37" spans="2:9" x14ac:dyDescent="0.25">
      <c r="F37" s="3"/>
      <c r="G37" s="3"/>
      <c r="H37" s="3"/>
      <c r="I37" s="3"/>
    </row>
    <row r="38" spans="2:9" x14ac:dyDescent="0.25">
      <c r="F38" s="3"/>
      <c r="G38" s="3"/>
      <c r="H38" s="3"/>
      <c r="I38" s="3"/>
    </row>
    <row r="39" spans="2:9" x14ac:dyDescent="0.25">
      <c r="F39" s="3"/>
      <c r="G39" s="3"/>
      <c r="H39" s="3"/>
      <c r="I39" s="3"/>
    </row>
    <row r="40" spans="2:9" x14ac:dyDescent="0.25">
      <c r="F40" s="3"/>
      <c r="G40" s="3"/>
      <c r="H40" s="3"/>
      <c r="I40" s="3"/>
    </row>
    <row r="41" spans="2:9" x14ac:dyDescent="0.25">
      <c r="F41" s="3"/>
      <c r="G41" s="3"/>
      <c r="H41" s="3"/>
      <c r="I41" s="3"/>
    </row>
    <row r="42" spans="2:9" x14ac:dyDescent="0.25">
      <c r="F42" s="3"/>
      <c r="G42" s="3"/>
      <c r="H42" s="3"/>
      <c r="I42" s="3"/>
    </row>
    <row r="43" spans="2:9" x14ac:dyDescent="0.25">
      <c r="F43" s="3"/>
      <c r="G43" s="3"/>
      <c r="H43" s="3"/>
      <c r="I43" s="3"/>
    </row>
    <row r="44" spans="2:9" x14ac:dyDescent="0.25">
      <c r="F44" s="3"/>
      <c r="G44" s="3"/>
      <c r="H44" s="3"/>
      <c r="I44" s="3"/>
    </row>
    <row r="45" spans="2:9" x14ac:dyDescent="0.25">
      <c r="F45" s="3"/>
      <c r="G45" s="3"/>
      <c r="H45" s="3"/>
      <c r="I45" s="3"/>
    </row>
    <row r="46" spans="2:9" x14ac:dyDescent="0.25">
      <c r="F46" s="3"/>
      <c r="G46" s="3"/>
      <c r="H46" s="3"/>
      <c r="I46" s="3"/>
    </row>
  </sheetData>
  <mergeCells count="10">
    <mergeCell ref="J12:K15"/>
    <mergeCell ref="A30:I30"/>
    <mergeCell ref="A12:A15"/>
    <mergeCell ref="B12:C15"/>
    <mergeCell ref="D12:E15"/>
    <mergeCell ref="F12:G15"/>
    <mergeCell ref="H12:I15"/>
    <mergeCell ref="J1:L1"/>
    <mergeCell ref="J2:L2"/>
    <mergeCell ref="A10:K10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2019-10-25T05:35:21Z</cp:lastPrinted>
  <dcterms:created xsi:type="dcterms:W3CDTF">1996-10-08T23:32:33Z</dcterms:created>
  <dcterms:modified xsi:type="dcterms:W3CDTF">2020-01-20T07:43:00Z</dcterms:modified>
</cp:coreProperties>
</file>